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ÔNG BÁO GIA TĂNG NĐ 75\Tháng 7-2024\PL KÈM CV\"/>
    </mc:Choice>
  </mc:AlternateContent>
  <bookViews>
    <workbookView xWindow="-120" yWindow="-120" windowWidth="20730" windowHeight="11160" tabRatio="736"/>
  </bookViews>
  <sheets>
    <sheet name="Tháng 7-2024" sheetId="1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2" i="14" l="1"/>
  <c r="I22" i="14"/>
  <c r="G22" i="14"/>
  <c r="K14" i="14"/>
  <c r="K15" i="14"/>
  <c r="K16" i="14"/>
  <c r="K17" i="14"/>
  <c r="K18" i="14"/>
  <c r="K19" i="14"/>
  <c r="K20" i="14"/>
  <c r="K21" i="14"/>
  <c r="K13" i="14"/>
  <c r="I14" i="14"/>
  <c r="I15" i="14"/>
  <c r="I16" i="14"/>
  <c r="I17" i="14"/>
  <c r="I18" i="14"/>
  <c r="I19" i="14"/>
  <c r="I20" i="14"/>
  <c r="I21" i="14"/>
  <c r="I13" i="14"/>
  <c r="G14" i="14"/>
  <c r="G15" i="14"/>
  <c r="G16" i="14"/>
  <c r="G17" i="14"/>
  <c r="G18" i="14"/>
  <c r="G19" i="14"/>
  <c r="G20" i="14"/>
  <c r="G21" i="14"/>
  <c r="G13" i="14"/>
</calcChain>
</file>

<file path=xl/sharedStrings.xml><?xml version="1.0" encoding="utf-8"?>
<sst xmlns="http://schemas.openxmlformats.org/spreadsheetml/2006/main" count="45" uniqueCount="43">
  <si>
    <t>Chỉ tiêu</t>
  </si>
  <si>
    <t>Tại CSKCB</t>
  </si>
  <si>
    <t>So sánh với cơ sở KCB trong Tỉnh</t>
  </si>
  <si>
    <t>So sánh trong kỳ với kỳ trước</t>
  </si>
  <si>
    <t>Cùng hạng</t>
  </si>
  <si>
    <t>Cùng tuyến CMKT</t>
  </si>
  <si>
    <t>Số tăng</t>
  </si>
  <si>
    <t>Số lượt tại CS KCB trong kỳ</t>
  </si>
  <si>
    <t>BẢO HIỂM XÃ HỘI VIỆT NAM</t>
  </si>
  <si>
    <t>CỘNG HÒA XÃ HỘI CHỦ NGHĨA VIỆT NAM</t>
  </si>
  <si>
    <t>Độc lập - Tự do - Hạnh phúc</t>
  </si>
  <si>
    <t>(1)</t>
  </si>
  <si>
    <t>STT</t>
  </si>
  <si>
    <t>Số trong kỳ (đ/lượt)</t>
  </si>
  <si>
    <t>Số kỳ trước (đ/lượt)</t>
  </si>
  <si>
    <t>Số tăng (đ/lượt)</t>
  </si>
  <si>
    <t>Chi BQ tiền Thuốc nội trú</t>
  </si>
  <si>
    <t>BQ Thủ thuật Phẫu thuật ngoại trú</t>
  </si>
  <si>
    <t>BQ Thủ thuật Phẫu thuật điều trị ngoại trú</t>
  </si>
  <si>
    <t>BQ CĐHA nội trú</t>
  </si>
  <si>
    <t>BQ CĐHA điều trị ngoại trú</t>
  </si>
  <si>
    <t>BQ VTYT nội trú</t>
  </si>
  <si>
    <t>BQ Xét nghiệm nội trú</t>
  </si>
  <si>
    <t>BQ Giường nội trú</t>
  </si>
  <si>
    <t>Chi BQ KCB nội trú</t>
  </si>
  <si>
    <t>Thành tiền</t>
  </si>
  <si>
    <t>Thành Tiền</t>
  </si>
  <si>
    <r>
      <t>BẢO</t>
    </r>
    <r>
      <rPr>
        <b/>
        <u/>
        <sz val="12"/>
        <color theme="1"/>
        <rFont val="Times New Roman"/>
        <family val="1"/>
      </rPr>
      <t xml:space="preserve"> HIỂM XÃ HỘI TỈNH BÌNH</t>
    </r>
    <r>
      <rPr>
        <b/>
        <sz val="12"/>
        <color theme="1"/>
        <rFont val="Times New Roman"/>
        <family val="1"/>
      </rPr>
      <t xml:space="preserve"> ĐỊNH</t>
    </r>
  </si>
  <si>
    <t>Bình Định, ngày ……tháng 8 năm 2024</t>
  </si>
  <si>
    <t>(Ban hành kèm theo Công văn số ........../BHXH-GĐBHYT  ngày....... tháng 8 năm 2024 của BHXH tỉnh Bình Định)</t>
  </si>
  <si>
    <t>(2)</t>
  </si>
  <si>
    <t>(3)</t>
  </si>
  <si>
    <t>(4)</t>
  </si>
  <si>
    <t>(5)</t>
  </si>
  <si>
    <t>(6)</t>
  </si>
  <si>
    <t>(7)=(6)*(3)</t>
  </si>
  <si>
    <t>(8)</t>
  </si>
  <si>
    <t>(9)=(8)*(3)</t>
  </si>
  <si>
    <t>(10)</t>
  </si>
  <si>
    <t>(11)=(10)*(3)</t>
  </si>
  <si>
    <t>THÔNG BÁO CHI PHÍ KCB BHYT TĂNG CAO SO VỚI MỨC CHI BÌNH QUÂN CỦA CƠ SỞ KCB CÙNG HẠNG TRONG TỈNH</t>
  </si>
  <si>
    <t>TỔNG CỘNG</t>
  </si>
  <si>
    <t>TẠI BỆNH VIỆN BÌNH ĐỊNH THÁNG 7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</si>
</sst>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Segoe UI"/>
      <family val="2"/>
      <charset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5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u/>
      <sz val="12"/>
      <color theme="1"/>
      <name val="Times New Roman"/>
      <family val="1"/>
    </font>
    <font>
      <b/>
      <sz val="11"/>
      <color theme="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Border="1"/>
    <xf numFmtId="0" fontId="9" fillId="0" borderId="0" xfId="0" applyFont="1"/>
    <xf numFmtId="0" fontId="11" fillId="0" borderId="0" xfId="0" applyFont="1"/>
    <xf numFmtId="0" fontId="10" fillId="0" borderId="0" xfId="0" applyFont="1"/>
    <xf numFmtId="3" fontId="9" fillId="0" borderId="0" xfId="0" applyNumberFormat="1" applyFont="1"/>
    <xf numFmtId="0" fontId="12" fillId="0" borderId="0" xfId="0" applyFont="1"/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wrapText="1"/>
    </xf>
    <xf numFmtId="0" fontId="6" fillId="2" borderId="1" xfId="1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1" xfId="0" applyFont="1" applyBorder="1"/>
    <xf numFmtId="0" fontId="18" fillId="0" borderId="1" xfId="0" applyFont="1" applyBorder="1"/>
    <xf numFmtId="3" fontId="6" fillId="0" borderId="1" xfId="0" applyNumberFormat="1" applyFont="1" applyBorder="1"/>
    <xf numFmtId="3" fontId="3" fillId="0" borderId="1" xfId="0" applyNumberFormat="1" applyFont="1" applyBorder="1"/>
    <xf numFmtId="3" fontId="1" fillId="0" borderId="1" xfId="1" applyNumberFormat="1" applyFont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/>
    <xf numFmtId="3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3" fontId="1" fillId="0" borderId="1" xfId="0" applyNumberFormat="1" applyFont="1" applyBorder="1"/>
    <xf numFmtId="3" fontId="5" fillId="0" borderId="1" xfId="0" applyNumberFormat="1" applyFont="1" applyBorder="1"/>
    <xf numFmtId="3" fontId="5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/>
    <xf numFmtId="4" fontId="3" fillId="0" borderId="1" xfId="0" applyNumberFormat="1" applyFont="1" applyFill="1" applyBorder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</cellXfs>
  <cellStyles count="4">
    <cellStyle name="Comma 2" xfId="2"/>
    <cellStyle name="Normal" xfId="0" builtinId="0"/>
    <cellStyle name="Normal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4" workbookViewId="0">
      <selection activeCell="B26" sqref="B26"/>
    </sheetView>
  </sheetViews>
  <sheetFormatPr defaultRowHeight="15" x14ac:dyDescent="0.25"/>
  <cols>
    <col min="1" max="1" width="5" style="11" customWidth="1"/>
    <col min="2" max="2" width="34" customWidth="1"/>
    <col min="3" max="3" width="12.28515625" bestFit="1" customWidth="1"/>
    <col min="4" max="4" width="12.28515625" style="7" customWidth="1"/>
    <col min="5" max="5" width="11.28515625" style="6" bestFit="1" customWidth="1"/>
    <col min="6" max="6" width="14.28515625" style="5" customWidth="1"/>
    <col min="7" max="7" width="17.140625" style="8" customWidth="1"/>
    <col min="8" max="8" width="11.28515625" bestFit="1" customWidth="1"/>
    <col min="9" max="9" width="16.28515625" customWidth="1"/>
    <col min="10" max="10" width="11.28515625" bestFit="1" customWidth="1"/>
    <col min="11" max="11" width="14.85546875" customWidth="1"/>
  </cols>
  <sheetData>
    <row r="1" spans="1:11" s="2" customFormat="1" ht="15.75" x14ac:dyDescent="0.25">
      <c r="A1" s="41" t="s">
        <v>8</v>
      </c>
      <c r="B1" s="41"/>
      <c r="C1" s="42" t="s">
        <v>9</v>
      </c>
      <c r="D1" s="42"/>
      <c r="E1" s="42"/>
      <c r="F1" s="42"/>
      <c r="G1" s="42"/>
      <c r="H1" s="42"/>
      <c r="I1" s="42"/>
      <c r="J1" s="42"/>
      <c r="K1" s="42"/>
    </row>
    <row r="2" spans="1:11" s="2" customFormat="1" ht="15.75" x14ac:dyDescent="0.25">
      <c r="A2" s="42" t="s">
        <v>27</v>
      </c>
      <c r="B2" s="42"/>
      <c r="C2" s="43" t="s">
        <v>10</v>
      </c>
      <c r="D2" s="43"/>
      <c r="E2" s="43"/>
      <c r="F2" s="43"/>
      <c r="G2" s="43"/>
      <c r="H2" s="43"/>
      <c r="I2" s="43"/>
      <c r="J2" s="43"/>
      <c r="K2" s="43"/>
    </row>
    <row r="3" spans="1:11" s="2" customFormat="1" ht="15.75" x14ac:dyDescent="0.25">
      <c r="A3" s="17"/>
      <c r="B3" s="18"/>
      <c r="C3" s="44" t="s">
        <v>28</v>
      </c>
      <c r="D3" s="44"/>
      <c r="E3" s="44"/>
      <c r="F3" s="44"/>
      <c r="G3" s="44"/>
      <c r="H3" s="44"/>
      <c r="I3" s="44"/>
      <c r="J3" s="44"/>
      <c r="K3" s="44"/>
    </row>
    <row r="4" spans="1:11" s="3" customFormat="1" ht="42.75" customHeight="1" x14ac:dyDescent="0.25">
      <c r="A4" s="17"/>
      <c r="B4" s="18"/>
      <c r="C4" s="19"/>
      <c r="D4" s="19"/>
      <c r="E4" s="19"/>
      <c r="F4" s="19"/>
      <c r="G4" s="19"/>
      <c r="H4" s="19"/>
      <c r="I4" s="19"/>
      <c r="J4" s="19"/>
      <c r="K4" s="19"/>
    </row>
    <row r="5" spans="1:11" s="2" customFormat="1" ht="15.75" x14ac:dyDescent="0.25">
      <c r="A5" s="45" t="s">
        <v>40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s="2" customFormat="1" ht="15" customHeight="1" x14ac:dyDescent="0.25">
      <c r="A6" s="42" t="s">
        <v>42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s="2" customFormat="1" ht="21.75" customHeight="1" x14ac:dyDescent="0.25">
      <c r="A7" s="40" t="s">
        <v>29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s="4" customFormat="1" ht="22.1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s="10" customFormat="1" ht="28.5" customHeight="1" x14ac:dyDescent="0.25">
      <c r="A9" s="47" t="s">
        <v>12</v>
      </c>
      <c r="B9" s="48" t="s">
        <v>0</v>
      </c>
      <c r="C9" s="46" t="s">
        <v>1</v>
      </c>
      <c r="D9" s="46"/>
      <c r="E9" s="46"/>
      <c r="F9" s="46"/>
      <c r="G9" s="46"/>
      <c r="H9" s="46" t="s">
        <v>2</v>
      </c>
      <c r="I9" s="46"/>
      <c r="J9" s="46"/>
      <c r="K9" s="46"/>
    </row>
    <row r="10" spans="1:11" s="12" customFormat="1" ht="27" customHeight="1" x14ac:dyDescent="0.25">
      <c r="A10" s="47"/>
      <c r="B10" s="48"/>
      <c r="C10" s="48" t="s">
        <v>7</v>
      </c>
      <c r="D10" s="46" t="s">
        <v>13</v>
      </c>
      <c r="E10" s="46" t="s">
        <v>14</v>
      </c>
      <c r="F10" s="46" t="s">
        <v>3</v>
      </c>
      <c r="G10" s="46"/>
      <c r="H10" s="46" t="s">
        <v>4</v>
      </c>
      <c r="I10" s="46"/>
      <c r="J10" s="46" t="s">
        <v>5</v>
      </c>
      <c r="K10" s="46"/>
    </row>
    <row r="11" spans="1:11" s="13" customFormat="1" ht="27.75" customHeight="1" x14ac:dyDescent="0.25">
      <c r="A11" s="47"/>
      <c r="B11" s="48"/>
      <c r="C11" s="48"/>
      <c r="D11" s="46"/>
      <c r="E11" s="46"/>
      <c r="F11" s="16" t="s">
        <v>15</v>
      </c>
      <c r="G11" s="16" t="s">
        <v>25</v>
      </c>
      <c r="H11" s="16" t="s">
        <v>6</v>
      </c>
      <c r="I11" s="16" t="s">
        <v>26</v>
      </c>
      <c r="J11" s="16" t="s">
        <v>6</v>
      </c>
      <c r="K11" s="16" t="s">
        <v>25</v>
      </c>
    </row>
    <row r="12" spans="1:11" s="1" customFormat="1" ht="14.45" customHeight="1" x14ac:dyDescent="0.25">
      <c r="A12" s="21" t="s">
        <v>11</v>
      </c>
      <c r="B12" s="21" t="s">
        <v>30</v>
      </c>
      <c r="C12" s="21" t="s">
        <v>31</v>
      </c>
      <c r="D12" s="21" t="s">
        <v>32</v>
      </c>
      <c r="E12" s="21" t="s">
        <v>33</v>
      </c>
      <c r="F12" s="21" t="s">
        <v>34</v>
      </c>
      <c r="G12" s="21" t="s">
        <v>35</v>
      </c>
      <c r="H12" s="21" t="s">
        <v>36</v>
      </c>
      <c r="I12" s="21" t="s">
        <v>37</v>
      </c>
      <c r="J12" s="21" t="s">
        <v>38</v>
      </c>
      <c r="K12" s="21" t="s">
        <v>39</v>
      </c>
    </row>
    <row r="13" spans="1:11" s="14" customFormat="1" ht="18" customHeight="1" x14ac:dyDescent="0.25">
      <c r="A13" s="28">
        <v>1</v>
      </c>
      <c r="B13" s="29" t="s">
        <v>24</v>
      </c>
      <c r="C13" s="30">
        <v>1557</v>
      </c>
      <c r="D13" s="30">
        <v>3478872.68</v>
      </c>
      <c r="E13" s="30">
        <v>3173285.18</v>
      </c>
      <c r="F13" s="31">
        <v>305587.5</v>
      </c>
      <c r="G13" s="31">
        <f>F13*C13</f>
        <v>475799737.5</v>
      </c>
      <c r="H13" s="32">
        <v>472405.17000000039</v>
      </c>
      <c r="I13" s="32">
        <f>H13*C13</f>
        <v>735534849.69000065</v>
      </c>
      <c r="J13" s="32">
        <v>472724.47999999998</v>
      </c>
      <c r="K13" s="32">
        <f>J13*C13</f>
        <v>736032015.36000001</v>
      </c>
    </row>
    <row r="14" spans="1:11" s="15" customFormat="1" x14ac:dyDescent="0.25">
      <c r="A14" s="33">
        <v>2</v>
      </c>
      <c r="B14" s="34" t="s">
        <v>16</v>
      </c>
      <c r="C14" s="35">
        <v>1425</v>
      </c>
      <c r="D14" s="36">
        <v>382350.6</v>
      </c>
      <c r="E14" s="35">
        <v>340449.97</v>
      </c>
      <c r="F14" s="37">
        <v>41900.630000000005</v>
      </c>
      <c r="G14" s="31">
        <f t="shared" ref="G14:G21" si="0">F14*C14</f>
        <v>59708397.750000007</v>
      </c>
      <c r="H14" s="32">
        <v>89704.63</v>
      </c>
      <c r="I14" s="32">
        <f t="shared" ref="I14:I21" si="1">H14*C14</f>
        <v>127829097.75</v>
      </c>
      <c r="J14" s="32">
        <v>89723.459999999963</v>
      </c>
      <c r="K14" s="32">
        <f t="shared" ref="K14:K21" si="2">J14*C14</f>
        <v>127855930.49999994</v>
      </c>
    </row>
    <row r="15" spans="1:11" s="15" customFormat="1" x14ac:dyDescent="0.25">
      <c r="A15" s="28">
        <v>3</v>
      </c>
      <c r="B15" s="34" t="s">
        <v>17</v>
      </c>
      <c r="C15" s="35">
        <v>1084</v>
      </c>
      <c r="D15" s="36">
        <v>272934.87</v>
      </c>
      <c r="E15" s="35">
        <v>217852.68</v>
      </c>
      <c r="F15" s="37">
        <v>55082.19</v>
      </c>
      <c r="G15" s="31">
        <f t="shared" si="0"/>
        <v>59709093.960000001</v>
      </c>
      <c r="H15" s="32"/>
      <c r="I15" s="32">
        <f t="shared" si="1"/>
        <v>0</v>
      </c>
      <c r="J15" s="32"/>
      <c r="K15" s="32">
        <f t="shared" si="2"/>
        <v>0</v>
      </c>
    </row>
    <row r="16" spans="1:11" s="15" customFormat="1" x14ac:dyDescent="0.25">
      <c r="A16" s="33">
        <v>4</v>
      </c>
      <c r="B16" s="34" t="s">
        <v>18</v>
      </c>
      <c r="C16" s="35">
        <v>18</v>
      </c>
      <c r="D16" s="36">
        <v>2363055.56</v>
      </c>
      <c r="E16" s="35">
        <v>1588547.06</v>
      </c>
      <c r="F16" s="37">
        <v>774508.5</v>
      </c>
      <c r="G16" s="31">
        <f t="shared" si="0"/>
        <v>13941153</v>
      </c>
      <c r="H16" s="32"/>
      <c r="I16" s="32">
        <f t="shared" si="1"/>
        <v>0</v>
      </c>
      <c r="J16" s="32"/>
      <c r="K16" s="32">
        <f t="shared" si="2"/>
        <v>0</v>
      </c>
    </row>
    <row r="17" spans="1:11" s="15" customFormat="1" x14ac:dyDescent="0.25">
      <c r="A17" s="28">
        <v>5</v>
      </c>
      <c r="B17" s="34" t="s">
        <v>19</v>
      </c>
      <c r="C17" s="35">
        <v>1197</v>
      </c>
      <c r="D17" s="36">
        <v>378240.18</v>
      </c>
      <c r="E17" s="35">
        <v>184025.58</v>
      </c>
      <c r="F17" s="37">
        <v>194214.6</v>
      </c>
      <c r="G17" s="31">
        <f t="shared" si="0"/>
        <v>232474876.20000002</v>
      </c>
      <c r="H17" s="32">
        <v>227368.05</v>
      </c>
      <c r="I17" s="32">
        <f t="shared" si="1"/>
        <v>272159555.84999996</v>
      </c>
      <c r="J17" s="32">
        <v>227368.05</v>
      </c>
      <c r="K17" s="32">
        <f t="shared" si="2"/>
        <v>272159555.84999996</v>
      </c>
    </row>
    <row r="18" spans="1:11" s="15" customFormat="1" x14ac:dyDescent="0.25">
      <c r="A18" s="33">
        <v>6</v>
      </c>
      <c r="B18" s="34" t="s">
        <v>20</v>
      </c>
      <c r="C18" s="35">
        <v>7</v>
      </c>
      <c r="D18" s="38">
        <v>129700</v>
      </c>
      <c r="E18" s="35">
        <v>80466.67</v>
      </c>
      <c r="F18" s="37">
        <v>49233.33</v>
      </c>
      <c r="G18" s="31">
        <f t="shared" si="0"/>
        <v>344633.31</v>
      </c>
      <c r="H18" s="32">
        <v>52822.090000000011</v>
      </c>
      <c r="I18" s="32">
        <f t="shared" si="1"/>
        <v>369754.63000000006</v>
      </c>
      <c r="J18" s="32">
        <v>61283.580000000016</v>
      </c>
      <c r="K18" s="32">
        <f t="shared" si="2"/>
        <v>428985.06000000011</v>
      </c>
    </row>
    <row r="19" spans="1:11" s="15" customFormat="1" x14ac:dyDescent="0.25">
      <c r="A19" s="28">
        <v>7</v>
      </c>
      <c r="B19" s="34" t="s">
        <v>21</v>
      </c>
      <c r="C19" s="35">
        <v>846</v>
      </c>
      <c r="D19" s="36">
        <v>874663.6</v>
      </c>
      <c r="E19" s="35">
        <v>645978.31000000006</v>
      </c>
      <c r="F19" s="38">
        <v>228685.28999999992</v>
      </c>
      <c r="G19" s="31">
        <f t="shared" si="0"/>
        <v>193467755.33999994</v>
      </c>
      <c r="H19" s="32">
        <v>708952.27</v>
      </c>
      <c r="I19" s="32">
        <f t="shared" si="1"/>
        <v>599773620.41999996</v>
      </c>
      <c r="J19" s="32">
        <v>708952.27</v>
      </c>
      <c r="K19" s="32">
        <f t="shared" si="2"/>
        <v>599773620.41999996</v>
      </c>
    </row>
    <row r="20" spans="1:11" s="15" customFormat="1" x14ac:dyDescent="0.25">
      <c r="A20" s="33">
        <v>8</v>
      </c>
      <c r="B20" s="34" t="s">
        <v>22</v>
      </c>
      <c r="C20" s="35">
        <v>1490</v>
      </c>
      <c r="D20" s="36">
        <v>370915.1</v>
      </c>
      <c r="E20" s="35">
        <v>222093</v>
      </c>
      <c r="F20" s="38">
        <v>148822.09999999998</v>
      </c>
      <c r="G20" s="31">
        <f t="shared" si="0"/>
        <v>221744928.99999997</v>
      </c>
      <c r="H20" s="32">
        <v>208644.20999999996</v>
      </c>
      <c r="I20" s="32">
        <f t="shared" si="1"/>
        <v>310879872.89999992</v>
      </c>
      <c r="J20" s="32">
        <v>208644.20999999996</v>
      </c>
      <c r="K20" s="32">
        <f t="shared" si="2"/>
        <v>310879872.89999992</v>
      </c>
    </row>
    <row r="21" spans="1:11" s="9" customFormat="1" x14ac:dyDescent="0.25">
      <c r="A21" s="28">
        <v>9</v>
      </c>
      <c r="B21" s="34" t="s">
        <v>23</v>
      </c>
      <c r="C21" s="35">
        <v>1557</v>
      </c>
      <c r="D21" s="32">
        <v>2352195.8199999998</v>
      </c>
      <c r="E21" s="32">
        <v>880035.03</v>
      </c>
      <c r="F21" s="38">
        <v>1472160.7899999998</v>
      </c>
      <c r="G21" s="31">
        <f t="shared" si="0"/>
        <v>2292154350.0299997</v>
      </c>
      <c r="H21" s="32">
        <v>975732.89000000013</v>
      </c>
      <c r="I21" s="32">
        <f t="shared" si="1"/>
        <v>1519216109.7300003</v>
      </c>
      <c r="J21" s="32">
        <v>975732.89000000013</v>
      </c>
      <c r="K21" s="32">
        <f t="shared" si="2"/>
        <v>1519216109.7300003</v>
      </c>
    </row>
    <row r="22" spans="1:11" x14ac:dyDescent="0.25">
      <c r="A22" s="22"/>
      <c r="B22" s="39" t="s">
        <v>41</v>
      </c>
      <c r="C22" s="23"/>
      <c r="D22" s="24"/>
      <c r="E22" s="24"/>
      <c r="F22" s="25"/>
      <c r="G22" s="26">
        <f>SUM(G13:G20)</f>
        <v>1257190576.0599999</v>
      </c>
      <c r="H22" s="23"/>
      <c r="I22" s="27">
        <f>SUM(I13:I21)</f>
        <v>3565762860.9700007</v>
      </c>
      <c r="J22" s="23"/>
      <c r="K22" s="27">
        <f>SUM(K13:K21)</f>
        <v>3566346089.8199997</v>
      </c>
    </row>
  </sheetData>
  <mergeCells count="18">
    <mergeCell ref="J10:K10"/>
    <mergeCell ref="H9:K9"/>
    <mergeCell ref="A9:A11"/>
    <mergeCell ref="B9:B11"/>
    <mergeCell ref="C9:G9"/>
    <mergeCell ref="C10:C11"/>
    <mergeCell ref="D10:D11"/>
    <mergeCell ref="E10:E11"/>
    <mergeCell ref="F10:G10"/>
    <mergeCell ref="H10:I10"/>
    <mergeCell ref="A7:K7"/>
    <mergeCell ref="A1:B1"/>
    <mergeCell ref="C1:K1"/>
    <mergeCell ref="A2:B2"/>
    <mergeCell ref="C2:K2"/>
    <mergeCell ref="C3:K3"/>
    <mergeCell ref="A5:K5"/>
    <mergeCell ref="A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7-2024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2024-07-12T09:34:28Z</dcterms:created>
  <dcterms:modified xsi:type="dcterms:W3CDTF">2024-08-26T04:12:46Z</dcterms:modified>
</cp:coreProperties>
</file>